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270" windowWidth="14940" windowHeight="9150"/>
  </bookViews>
  <sheets>
    <sheet name="Бюджет" sheetId="1" r:id="rId1"/>
    <sheet name="Лист1" sheetId="2" r:id="rId2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6" i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6" i="1" l="1"/>
</calcChain>
</file>

<file path=xl/sharedStrings.xml><?xml version="1.0" encoding="utf-8"?>
<sst xmlns="http://schemas.openxmlformats.org/spreadsheetml/2006/main" count="81" uniqueCount="81">
  <si>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</si>
  <si>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</si>
  <si>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</si>
  <si>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</si>
  <si>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</si>
  <si>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</si>
  <si>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</si>
  <si>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</si>
  <si>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</si>
  <si>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</si>
  <si>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</si>
  <si>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</si>
  <si>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</si>
  <si>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</si>
  <si>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</si>
  <si>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</si>
  <si>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</si>
  <si>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</si>
  <si>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</si>
  <si>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</si>
  <si>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</si>
  <si>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</si>
  <si>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</si>
  <si>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</si>
  <si>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</si>
  <si>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</si>
  <si>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</si>
  <si>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</si>
  <si>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</si>
  <si>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</si>
  <si>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</si>
  <si>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</si>
  <si>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</si>
  <si>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</si>
  <si>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</si>
  <si>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</si>
  <si>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</si>
  <si>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</si>
  <si>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</si>
  <si>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</si>
  <si>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</si>
  <si>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</si>
  <si>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</si>
  <si>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</si>
  <si>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</si>
  <si>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</si>
  <si>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</si>
  <si>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</si>
  <si>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</si>
  <si>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</si>
  <si>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</si>
  <si>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</si>
  <si>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</si>
  <si>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</si>
  <si>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</si>
  <si>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</si>
  <si>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</si>
  <si>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</si>
  <si>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</si>
  <si>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</si>
  <si>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</si>
  <si>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</si>
  <si>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</si>
  <si>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</si>
  <si>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</si>
  <si>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</si>
  <si>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</si>
  <si>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</si>
  <si>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</si>
  <si>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</si>
  <si>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</si>
  <si>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</si>
  <si>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</si>
  <si>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</si>
  <si>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</si>
  <si>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</si>
  <si>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</si>
  <si>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</si>
  <si>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Исп. Штанникова Юлия Владимировна</t>
  </si>
  <si>
    <t>Приложение к сведениям об исполнении бюджета  района
по состоянию на 01.06.2018</t>
  </si>
  <si>
    <t>на 01.06.2018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</si>
</sst>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166" fontId="4" fillId="0" borderId="0" xfId="0" applyNumberFormat="1" applyFont="1"/>
    <xf numFmtId="166" fontId="1" fillId="0" borderId="0" xfId="0" applyNumberFormat="1" applyFont="1" applyBorder="1" applyAlignment="1" applyProtection="1">
      <alignment horizontal="center" vertical="center" wrapText="1"/>
    </xf>
    <xf numFmtId="166" fontId="1" fillId="2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7"/>
  <sheetViews>
    <sheetView showGridLines="0" tabSelected="1" workbookViewId="0">
      <selection activeCell="F4" sqref="F4"/>
    </sheetView>
  </sheetViews>
  <sheetFormatPr defaultRowHeight="12.75" customHeight="1" outlineLevelRow="1" x14ac:dyDescent="0.2"/>
  <cols>
    <col min="1" max="1" width="10.28515625" style="8" customWidth="1"/>
    <col min="2" max="2" width="58.7109375" style="6" customWidth="1"/>
    <col min="3" max="3" width="14.42578125" style="8" customWidth="1"/>
    <col min="4" max="4" width="14" style="9" customWidth="1"/>
    <col min="5" max="5" width="13.140625" style="8" customWidth="1"/>
    <col min="6" max="6" width="13.7109375" style="8" customWidth="1"/>
    <col min="7" max="9" width="9.140625" customWidth="1"/>
  </cols>
  <sheetData>
    <row r="1" spans="1:6" ht="36.75" customHeight="1" x14ac:dyDescent="0.2">
      <c r="C1" s="27" t="s">
        <v>79</v>
      </c>
      <c r="D1" s="28"/>
      <c r="E1" s="28"/>
      <c r="F1" s="28"/>
    </row>
    <row r="2" spans="1:6" ht="24" customHeight="1" x14ac:dyDescent="0.25">
      <c r="A2" s="26" t="s">
        <v>57</v>
      </c>
      <c r="B2" s="26"/>
      <c r="C2" s="26"/>
      <c r="D2" s="26"/>
      <c r="E2" s="26"/>
      <c r="F2" s="26"/>
    </row>
    <row r="3" spans="1:6" ht="19.5" customHeight="1" x14ac:dyDescent="0.25">
      <c r="A3" s="26" t="s">
        <v>80</v>
      </c>
      <c r="B3" s="26"/>
      <c r="C3" s="26"/>
      <c r="D3" s="26"/>
      <c r="E3" s="26"/>
      <c r="F3" s="26"/>
    </row>
    <row r="4" spans="1:6" ht="18.75" customHeight="1" x14ac:dyDescent="0.2">
      <c r="F4" s="30" t="s">
        <v>60</v>
      </c>
    </row>
    <row r="5" spans="1:6" s="7" customFormat="1" ht="51" customHeight="1" x14ac:dyDescent="0.2">
      <c r="A5" s="14" t="s">
        <v>0</v>
      </c>
      <c r="B5" s="14" t="s">
        <v>1</v>
      </c>
      <c r="C5" s="14" t="s">
        <v>58</v>
      </c>
      <c r="D5" s="15" t="s">
        <v>59</v>
      </c>
      <c r="E5" s="16" t="s">
        <v>62</v>
      </c>
      <c r="F5" s="16" t="s">
        <v>61</v>
      </c>
    </row>
    <row r="6" spans="1:6" s="1" customFormat="1" ht="78.75" x14ac:dyDescent="0.2">
      <c r="A6" s="17" t="s">
        <v>2</v>
      </c>
      <c r="B6" s="10" t="s">
        <v>3</v>
      </c>
      <c r="C6" s="18">
        <v>358777.69</v>
      </c>
      <c r="D6" s="18">
        <v>121430.29</v>
      </c>
      <c r="E6" s="19">
        <f>D6-C6</f>
        <v>-237347.40000000002</v>
      </c>
      <c r="F6" s="20">
        <f>D6/C6*100</f>
        <v>33.845552102194539</v>
      </c>
    </row>
    <row r="7" spans="1:6" ht="16.5" customHeight="1" outlineLevel="1" x14ac:dyDescent="0.2">
      <c r="A7" s="14" t="s">
        <v>4</v>
      </c>
      <c r="B7" s="11" t="s">
        <v>5</v>
      </c>
      <c r="C7" s="21">
        <v>80641.440000000002</v>
      </c>
      <c r="D7" s="21">
        <v>26060.27</v>
      </c>
      <c r="E7" s="22">
        <f t="shared" ref="E7:E40" si="0">D7-C7</f>
        <v>-54581.17</v>
      </c>
      <c r="F7" s="23">
        <f t="shared" ref="F7:F40" si="1">D7/C7*100</f>
        <v>32.316225999932541</v>
      </c>
    </row>
    <row r="8" spans="1:6" ht="31.5" outlineLevel="1" x14ac:dyDescent="0.2">
      <c r="A8" s="14" t="s">
        <v>6</v>
      </c>
      <c r="B8" s="11" t="s">
        <v>7</v>
      </c>
      <c r="C8" s="21">
        <v>5814.55</v>
      </c>
      <c r="D8" s="21">
        <v>358.43</v>
      </c>
      <c r="E8" s="22">
        <f t="shared" si="0"/>
        <v>-5456.12</v>
      </c>
      <c r="F8" s="23">
        <f t="shared" si="1"/>
        <v>6.1643635363011757</v>
      </c>
    </row>
    <row r="9" spans="1:6" ht="63" outlineLevel="1" x14ac:dyDescent="0.2">
      <c r="A9" s="14" t="s">
        <v>8</v>
      </c>
      <c r="B9" s="11" t="s">
        <v>9</v>
      </c>
      <c r="C9" s="21">
        <v>482.4</v>
      </c>
      <c r="D9" s="21">
        <v>402.55</v>
      </c>
      <c r="E9" s="22">
        <f t="shared" si="0"/>
        <v>-79.849999999999966</v>
      </c>
      <c r="F9" s="23">
        <f t="shared" si="1"/>
        <v>83.447346600331684</v>
      </c>
    </row>
    <row r="10" spans="1:6" ht="47.25" outlineLevel="1" x14ac:dyDescent="0.2">
      <c r="A10" s="14" t="s">
        <v>10</v>
      </c>
      <c r="B10" s="11" t="s">
        <v>11</v>
      </c>
      <c r="C10" s="21">
        <v>24309.16</v>
      </c>
      <c r="D10" s="21">
        <v>7162.15</v>
      </c>
      <c r="E10" s="22">
        <f t="shared" si="0"/>
        <v>-17147.010000000002</v>
      </c>
      <c r="F10" s="23">
        <f t="shared" si="1"/>
        <v>29.462762185118695</v>
      </c>
    </row>
    <row r="11" spans="1:6" ht="31.5" outlineLevel="1" x14ac:dyDescent="0.2">
      <c r="A11" s="14" t="s">
        <v>12</v>
      </c>
      <c r="B11" s="11" t="s">
        <v>13</v>
      </c>
      <c r="C11" s="21">
        <v>180924.93</v>
      </c>
      <c r="D11" s="21">
        <v>67775.3</v>
      </c>
      <c r="E11" s="22">
        <f t="shared" si="0"/>
        <v>-113149.62999999999</v>
      </c>
      <c r="F11" s="23">
        <f t="shared" si="1"/>
        <v>37.460453902068672</v>
      </c>
    </row>
    <row r="12" spans="1:6" ht="47.25" outlineLevel="1" x14ac:dyDescent="0.2">
      <c r="A12" s="14" t="s">
        <v>14</v>
      </c>
      <c r="B12" s="11" t="s">
        <v>15</v>
      </c>
      <c r="C12" s="21">
        <v>11437.62</v>
      </c>
      <c r="D12" s="21">
        <v>2407.15</v>
      </c>
      <c r="E12" s="22">
        <f t="shared" si="0"/>
        <v>-9030.4700000000012</v>
      </c>
      <c r="F12" s="23">
        <f t="shared" si="1"/>
        <v>21.045899409142809</v>
      </c>
    </row>
    <row r="13" spans="1:6" ht="63" outlineLevel="1" x14ac:dyDescent="0.2">
      <c r="A13" s="14" t="s">
        <v>16</v>
      </c>
      <c r="B13" s="11" t="s">
        <v>17</v>
      </c>
      <c r="C13" s="21">
        <v>1429.09</v>
      </c>
      <c r="D13" s="21">
        <v>0</v>
      </c>
      <c r="E13" s="22">
        <f t="shared" si="0"/>
        <v>-1429.09</v>
      </c>
      <c r="F13" s="23">
        <f t="shared" si="1"/>
        <v>0</v>
      </c>
    </row>
    <row r="14" spans="1:6" ht="47.25" outlineLevel="1" x14ac:dyDescent="0.2">
      <c r="A14" s="14" t="s">
        <v>18</v>
      </c>
      <c r="B14" s="11" t="s">
        <v>19</v>
      </c>
      <c r="C14" s="21">
        <v>53738.5</v>
      </c>
      <c r="D14" s="21">
        <v>17264.43</v>
      </c>
      <c r="E14" s="22">
        <f t="shared" si="0"/>
        <v>-36474.07</v>
      </c>
      <c r="F14" s="23">
        <f t="shared" si="1"/>
        <v>32.126743396261524</v>
      </c>
    </row>
    <row r="15" spans="1:6" s="1" customFormat="1" ht="31.5" x14ac:dyDescent="0.2">
      <c r="A15" s="17" t="s">
        <v>20</v>
      </c>
      <c r="B15" s="10" t="s">
        <v>21</v>
      </c>
      <c r="C15" s="18">
        <v>321381.28999999998</v>
      </c>
      <c r="D15" s="18">
        <v>34367.97</v>
      </c>
      <c r="E15" s="19">
        <f t="shared" si="0"/>
        <v>-287013.31999999995</v>
      </c>
      <c r="F15" s="20">
        <f t="shared" si="1"/>
        <v>10.693830372016992</v>
      </c>
    </row>
    <row r="16" spans="1:6" ht="31.5" outlineLevel="1" x14ac:dyDescent="0.2">
      <c r="A16" s="14" t="s">
        <v>22</v>
      </c>
      <c r="B16" s="11" t="s">
        <v>23</v>
      </c>
      <c r="C16" s="21">
        <v>58259.87</v>
      </c>
      <c r="D16" s="21">
        <v>2318.3200000000002</v>
      </c>
      <c r="E16" s="22">
        <f t="shared" si="0"/>
        <v>-55941.55</v>
      </c>
      <c r="F16" s="23">
        <f t="shared" si="1"/>
        <v>3.9792742414289628</v>
      </c>
    </row>
    <row r="17" spans="1:7" ht="15.75" outlineLevel="1" x14ac:dyDescent="0.2">
      <c r="A17" s="14" t="s">
        <v>24</v>
      </c>
      <c r="B17" s="11" t="s">
        <v>74</v>
      </c>
      <c r="C17" s="21">
        <v>257425.95</v>
      </c>
      <c r="D17" s="21">
        <v>32049.65</v>
      </c>
      <c r="E17" s="22">
        <f t="shared" si="0"/>
        <v>-225376.30000000002</v>
      </c>
      <c r="F17" s="23">
        <f t="shared" si="1"/>
        <v>12.450046314289605</v>
      </c>
    </row>
    <row r="18" spans="1:7" ht="44.25" customHeight="1" outlineLevel="1" x14ac:dyDescent="0.2">
      <c r="A18" s="14" t="s">
        <v>64</v>
      </c>
      <c r="B18" s="11" t="s">
        <v>75</v>
      </c>
      <c r="C18" s="21">
        <v>5695.48</v>
      </c>
      <c r="D18" s="21">
        <v>0</v>
      </c>
      <c r="E18" s="22">
        <f t="shared" si="0"/>
        <v>-5695.48</v>
      </c>
      <c r="F18" s="23">
        <f t="shared" si="1"/>
        <v>0</v>
      </c>
    </row>
    <row r="19" spans="1:7" s="1" customFormat="1" ht="31.5" x14ac:dyDescent="0.2">
      <c r="A19" s="17" t="s">
        <v>25</v>
      </c>
      <c r="B19" s="10" t="s">
        <v>26</v>
      </c>
      <c r="C19" s="18">
        <v>30887.9</v>
      </c>
      <c r="D19" s="18">
        <v>12799.8</v>
      </c>
      <c r="E19" s="19">
        <f t="shared" si="0"/>
        <v>-18088.100000000002</v>
      </c>
      <c r="F19" s="20">
        <f t="shared" si="1"/>
        <v>41.439528100000317</v>
      </c>
    </row>
    <row r="20" spans="1:7" ht="15.75" outlineLevel="1" x14ac:dyDescent="0.2">
      <c r="A20" s="14" t="s">
        <v>27</v>
      </c>
      <c r="B20" s="11" t="s">
        <v>28</v>
      </c>
      <c r="C20" s="21">
        <v>1270</v>
      </c>
      <c r="D20" s="21">
        <v>430.32</v>
      </c>
      <c r="E20" s="22">
        <f t="shared" si="0"/>
        <v>-839.68000000000006</v>
      </c>
      <c r="F20" s="23">
        <f t="shared" si="1"/>
        <v>33.883464566929135</v>
      </c>
    </row>
    <row r="21" spans="1:7" ht="31.5" outlineLevel="1" x14ac:dyDescent="0.2">
      <c r="A21" s="14" t="s">
        <v>65</v>
      </c>
      <c r="B21" s="11" t="s">
        <v>66</v>
      </c>
      <c r="C21" s="21">
        <v>7409.41</v>
      </c>
      <c r="D21" s="21">
        <v>2309.1999999999998</v>
      </c>
      <c r="E21" s="22">
        <f t="shared" si="0"/>
        <v>-5100.21</v>
      </c>
      <c r="F21" s="23">
        <f t="shared" si="1"/>
        <v>31.165774332909095</v>
      </c>
    </row>
    <row r="22" spans="1:7" ht="15.75" outlineLevel="1" x14ac:dyDescent="0.2">
      <c r="A22" s="14" t="s">
        <v>29</v>
      </c>
      <c r="B22" s="11" t="s">
        <v>30</v>
      </c>
      <c r="C22" s="21">
        <v>6397.75</v>
      </c>
      <c r="D22" s="21">
        <v>0</v>
      </c>
      <c r="E22" s="22">
        <f t="shared" si="0"/>
        <v>-6397.75</v>
      </c>
      <c r="F22" s="23">
        <f t="shared" si="1"/>
        <v>0</v>
      </c>
    </row>
    <row r="23" spans="1:7" ht="31.5" outlineLevel="1" x14ac:dyDescent="0.2">
      <c r="A23" s="14" t="s">
        <v>67</v>
      </c>
      <c r="B23" s="11" t="s">
        <v>68</v>
      </c>
      <c r="C23" s="21">
        <v>237.52</v>
      </c>
      <c r="D23" s="21">
        <v>0</v>
      </c>
      <c r="E23" s="22">
        <f t="shared" si="0"/>
        <v>-237.52</v>
      </c>
      <c r="F23" s="23">
        <f t="shared" si="1"/>
        <v>0</v>
      </c>
    </row>
    <row r="24" spans="1:7" ht="18.75" customHeight="1" outlineLevel="1" x14ac:dyDescent="0.2">
      <c r="A24" s="14" t="s">
        <v>31</v>
      </c>
      <c r="B24" s="11" t="s">
        <v>32</v>
      </c>
      <c r="C24" s="21">
        <v>15573.21</v>
      </c>
      <c r="D24" s="21">
        <v>10060.290000000001</v>
      </c>
      <c r="E24" s="22">
        <f t="shared" si="0"/>
        <v>-5512.9199999999983</v>
      </c>
      <c r="F24" s="23">
        <v>0</v>
      </c>
    </row>
    <row r="25" spans="1:7" s="1" customFormat="1" ht="31.5" outlineLevel="1" x14ac:dyDescent="0.2">
      <c r="A25" s="17" t="s">
        <v>33</v>
      </c>
      <c r="B25" s="10" t="s">
        <v>34</v>
      </c>
      <c r="C25" s="18">
        <v>417997.06</v>
      </c>
      <c r="D25" s="18">
        <v>12592.21</v>
      </c>
      <c r="E25" s="19">
        <f t="shared" si="0"/>
        <v>-405404.85</v>
      </c>
      <c r="F25" s="20">
        <f t="shared" si="1"/>
        <v>3.0125116191008616</v>
      </c>
    </row>
    <row r="26" spans="1:7" s="1" customFormat="1" ht="47.25" x14ac:dyDescent="0.2">
      <c r="A26" s="14" t="s">
        <v>35</v>
      </c>
      <c r="B26" s="11" t="s">
        <v>36</v>
      </c>
      <c r="C26" s="21">
        <v>5456.7</v>
      </c>
      <c r="D26" s="21">
        <v>0</v>
      </c>
      <c r="E26" s="22">
        <f t="shared" si="0"/>
        <v>-5456.7</v>
      </c>
      <c r="F26" s="20">
        <f t="shared" si="1"/>
        <v>0</v>
      </c>
    </row>
    <row r="27" spans="1:7" ht="47.25" outlineLevel="1" x14ac:dyDescent="0.2">
      <c r="A27" s="14" t="s">
        <v>37</v>
      </c>
      <c r="B27" s="11" t="s">
        <v>38</v>
      </c>
      <c r="C27" s="21">
        <v>412540.36</v>
      </c>
      <c r="D27" s="21">
        <v>12592.21</v>
      </c>
      <c r="E27" s="22">
        <f t="shared" si="0"/>
        <v>-399948.14999999997</v>
      </c>
      <c r="F27" s="23">
        <f t="shared" si="1"/>
        <v>3.0523583195593273</v>
      </c>
    </row>
    <row r="28" spans="1:7" s="1" customFormat="1" ht="31.5" outlineLevel="1" x14ac:dyDescent="0.2">
      <c r="A28" s="17" t="s">
        <v>39</v>
      </c>
      <c r="B28" s="10" t="s">
        <v>40</v>
      </c>
      <c r="C28" s="18">
        <v>627591.53</v>
      </c>
      <c r="D28" s="18">
        <v>229409.24</v>
      </c>
      <c r="E28" s="19">
        <f t="shared" si="0"/>
        <v>-398182.29000000004</v>
      </c>
      <c r="F28" s="20">
        <f t="shared" si="1"/>
        <v>36.553909514999347</v>
      </c>
    </row>
    <row r="29" spans="1:7" s="1" customFormat="1" ht="63" x14ac:dyDescent="0.2">
      <c r="A29" s="14" t="s">
        <v>41</v>
      </c>
      <c r="B29" s="11" t="s">
        <v>42</v>
      </c>
      <c r="C29" s="21">
        <v>580864.21</v>
      </c>
      <c r="D29" s="21">
        <v>222723.1</v>
      </c>
      <c r="E29" s="22">
        <f t="shared" si="0"/>
        <v>-358141.11</v>
      </c>
      <c r="F29" s="20">
        <f t="shared" si="1"/>
        <v>38.343402152458324</v>
      </c>
      <c r="G29" s="2"/>
    </row>
    <row r="30" spans="1:7" ht="15.75" outlineLevel="1" x14ac:dyDescent="0.2">
      <c r="A30" s="14" t="s">
        <v>43</v>
      </c>
      <c r="B30" s="11" t="s">
        <v>44</v>
      </c>
      <c r="C30" s="21">
        <v>46727.32</v>
      </c>
      <c r="D30" s="21">
        <v>6686.14</v>
      </c>
      <c r="E30" s="22">
        <f t="shared" si="0"/>
        <v>-40041.18</v>
      </c>
      <c r="F30" s="23">
        <f t="shared" si="1"/>
        <v>14.308845446304218</v>
      </c>
    </row>
    <row r="31" spans="1:7" s="1" customFormat="1" ht="31.5" outlineLevel="1" x14ac:dyDescent="0.2">
      <c r="A31" s="17" t="s">
        <v>69</v>
      </c>
      <c r="B31" s="10" t="s">
        <v>76</v>
      </c>
      <c r="C31" s="18">
        <v>18000</v>
      </c>
      <c r="D31" s="18">
        <v>221.74</v>
      </c>
      <c r="E31" s="19">
        <f t="shared" si="0"/>
        <v>-17778.259999999998</v>
      </c>
      <c r="F31" s="20">
        <f t="shared" si="1"/>
        <v>1.231888888888889</v>
      </c>
    </row>
    <row r="32" spans="1:7" ht="15.75" outlineLevel="1" x14ac:dyDescent="0.2">
      <c r="A32" s="14" t="s">
        <v>70</v>
      </c>
      <c r="B32" s="11" t="s">
        <v>71</v>
      </c>
      <c r="C32" s="21">
        <v>18000</v>
      </c>
      <c r="D32" s="21">
        <v>221.74</v>
      </c>
      <c r="E32" s="22">
        <f t="shared" si="0"/>
        <v>-17778.259999999998</v>
      </c>
      <c r="F32" s="20">
        <f t="shared" si="1"/>
        <v>1.231888888888889</v>
      </c>
    </row>
    <row r="33" spans="1:6" s="1" customFormat="1" ht="15.75" outlineLevel="1" x14ac:dyDescent="0.2">
      <c r="A33" s="17" t="s">
        <v>45</v>
      </c>
      <c r="B33" s="10" t="s">
        <v>46</v>
      </c>
      <c r="C33" s="18">
        <v>437389.91</v>
      </c>
      <c r="D33" s="18">
        <v>248902.92</v>
      </c>
      <c r="E33" s="19">
        <f t="shared" si="0"/>
        <v>-188486.98999999996</v>
      </c>
      <c r="F33" s="20">
        <f t="shared" si="1"/>
        <v>56.906415605243389</v>
      </c>
    </row>
    <row r="34" spans="1:6" s="1" customFormat="1" ht="63" x14ac:dyDescent="0.2">
      <c r="A34" s="14" t="s">
        <v>47</v>
      </c>
      <c r="B34" s="11" t="s">
        <v>48</v>
      </c>
      <c r="C34" s="21">
        <v>195129.62</v>
      </c>
      <c r="D34" s="21">
        <v>132061.37</v>
      </c>
      <c r="E34" s="22">
        <f t="shared" si="0"/>
        <v>-63068.25</v>
      </c>
      <c r="F34" s="20">
        <f t="shared" si="1"/>
        <v>67.678792179270374</v>
      </c>
    </row>
    <row r="35" spans="1:6" ht="94.5" outlineLevel="1" x14ac:dyDescent="0.2">
      <c r="A35" s="14" t="s">
        <v>49</v>
      </c>
      <c r="B35" s="12" t="s">
        <v>77</v>
      </c>
      <c r="C35" s="21">
        <v>236376.16</v>
      </c>
      <c r="D35" s="21">
        <v>116691.12</v>
      </c>
      <c r="E35" s="22">
        <f t="shared" si="0"/>
        <v>-119685.04000000001</v>
      </c>
      <c r="F35" s="23">
        <f t="shared" si="1"/>
        <v>49.366704324158576</v>
      </c>
    </row>
    <row r="36" spans="1:6" ht="47.25" outlineLevel="1" x14ac:dyDescent="0.2">
      <c r="A36" s="14" t="s">
        <v>50</v>
      </c>
      <c r="B36" s="11" t="s">
        <v>51</v>
      </c>
      <c r="C36" s="21">
        <v>40.1</v>
      </c>
      <c r="D36" s="21">
        <v>0</v>
      </c>
      <c r="E36" s="22">
        <f t="shared" si="0"/>
        <v>-40.1</v>
      </c>
      <c r="F36" s="23">
        <f t="shared" si="1"/>
        <v>0</v>
      </c>
    </row>
    <row r="37" spans="1:6" ht="15.75" outlineLevel="1" x14ac:dyDescent="0.2">
      <c r="A37" s="14" t="s">
        <v>52</v>
      </c>
      <c r="B37" s="11" t="s">
        <v>53</v>
      </c>
      <c r="C37" s="21">
        <v>189.5</v>
      </c>
      <c r="D37" s="21">
        <v>8.92</v>
      </c>
      <c r="E37" s="22">
        <f t="shared" si="0"/>
        <v>-180.58</v>
      </c>
      <c r="F37" s="23">
        <f t="shared" si="1"/>
        <v>4.7071240105540895</v>
      </c>
    </row>
    <row r="38" spans="1:6" ht="15.75" outlineLevel="1" x14ac:dyDescent="0.2">
      <c r="A38" s="14" t="s">
        <v>54</v>
      </c>
      <c r="B38" s="11" t="s">
        <v>55</v>
      </c>
      <c r="C38" s="21">
        <v>654.54</v>
      </c>
      <c r="D38" s="21">
        <v>141.51</v>
      </c>
      <c r="E38" s="22">
        <f t="shared" si="0"/>
        <v>-513.03</v>
      </c>
      <c r="F38" s="23">
        <f t="shared" si="1"/>
        <v>21.619763498029151</v>
      </c>
    </row>
    <row r="39" spans="1:6" ht="15.75" outlineLevel="1" x14ac:dyDescent="0.2">
      <c r="A39" s="14" t="s">
        <v>72</v>
      </c>
      <c r="B39" s="11" t="s">
        <v>73</v>
      </c>
      <c r="C39" s="21">
        <v>5000</v>
      </c>
      <c r="D39" s="21">
        <v>0</v>
      </c>
      <c r="E39" s="22">
        <f t="shared" si="0"/>
        <v>-5000</v>
      </c>
      <c r="F39" s="23">
        <f t="shared" si="1"/>
        <v>0</v>
      </c>
    </row>
    <row r="40" spans="1:6" s="1" customFormat="1" ht="15.75" outlineLevel="1" x14ac:dyDescent="0.25">
      <c r="A40" s="24" t="s">
        <v>56</v>
      </c>
      <c r="B40" s="13"/>
      <c r="C40" s="25">
        <v>2212025.39</v>
      </c>
      <c r="D40" s="25">
        <v>659724.17000000004</v>
      </c>
      <c r="E40" s="19">
        <f t="shared" si="0"/>
        <v>-1552301.2200000002</v>
      </c>
      <c r="F40" s="20">
        <f t="shared" si="1"/>
        <v>29.824439311702477</v>
      </c>
    </row>
    <row r="41" spans="1:6" ht="12.75" customHeight="1" x14ac:dyDescent="0.2">
      <c r="C41" s="3"/>
      <c r="D41" s="4"/>
    </row>
    <row r="42" spans="1:6" ht="12.75" customHeight="1" x14ac:dyDescent="0.2">
      <c r="A42" s="29" t="s">
        <v>78</v>
      </c>
      <c r="B42" s="29"/>
      <c r="C42" s="29"/>
      <c r="D42" s="29"/>
      <c r="E42" s="29"/>
      <c r="F42" s="29"/>
    </row>
    <row r="43" spans="1:6" ht="12.75" customHeight="1" x14ac:dyDescent="0.2">
      <c r="A43" s="8" t="s">
        <v>63</v>
      </c>
      <c r="C43" s="3"/>
      <c r="D43" s="4"/>
    </row>
    <row r="44" spans="1:6" ht="12.75" customHeight="1" x14ac:dyDescent="0.2">
      <c r="C44" s="3"/>
      <c r="D44" s="4"/>
    </row>
    <row r="45" spans="1:6" ht="12.75" customHeight="1" x14ac:dyDescent="0.2">
      <c r="C45" s="3"/>
      <c r="D45" s="4"/>
    </row>
    <row r="46" spans="1:6" ht="12.75" customHeight="1" x14ac:dyDescent="0.2">
      <c r="C46" s="3"/>
      <c r="D46" s="4"/>
    </row>
    <row r="47" spans="1:6" ht="12.75" customHeight="1" x14ac:dyDescent="0.2">
      <c r="C47" s="5"/>
      <c r="D47" s="5"/>
    </row>
  </sheetData>
  <mergeCells count="4">
    <mergeCell ref="A2:F2"/>
    <mergeCell ref="C1:F1"/>
    <mergeCell ref="A3:F3"/>
    <mergeCell ref="A42:F42"/>
  </mergeCells>
  <pageMargins left="0.51181102362204722" right="0.51181102362204722" top="0.35433070866141736" bottom="0.35433070866141736" header="0.31496062992125984" footer="0.31496062992125984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User5</cp:lastModifiedBy>
  <cp:lastPrinted>2018-05-24T05:25:13Z</cp:lastPrinted>
  <dcterms:created xsi:type="dcterms:W3CDTF">2017-06-16T05:03:32Z</dcterms:created>
  <dcterms:modified xsi:type="dcterms:W3CDTF">2018-06-18T05:34:32Z</dcterms:modified>
</cp:coreProperties>
</file>